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G:\Meu Drive\Doutorado\Experimentos\Artigo Guilherme\Artigo Guilherme - Jun 24\Repositório\Higher Heating Values (HHV) Calculation\"/>
    </mc:Choice>
  </mc:AlternateContent>
  <xr:revisionPtr revIDLastSave="0" documentId="13_ncr:1_{B5019E43-ABF5-433C-9B10-8811811F30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tjrT0/q5UlPHySAGXqQ4Hbpa/ozGwR+zwUkoqV/6d8="/>
    </ext>
  </extLst>
</workbook>
</file>

<file path=xl/calcChain.xml><?xml version="1.0" encoding="utf-8"?>
<calcChain xmlns="http://schemas.openxmlformats.org/spreadsheetml/2006/main">
  <c r="M37" i="1" l="1"/>
  <c r="N37" i="1" s="1"/>
  <c r="G37" i="1"/>
  <c r="F37" i="1"/>
  <c r="H37" i="1" s="1"/>
  <c r="I37" i="1" s="1"/>
  <c r="Q37" i="1" s="1"/>
  <c r="M36" i="1"/>
  <c r="N36" i="1" s="1"/>
  <c r="H36" i="1"/>
  <c r="I36" i="1" s="1"/>
  <c r="Q36" i="1" s="1"/>
  <c r="G36" i="1"/>
  <c r="F36" i="1"/>
  <c r="M35" i="1"/>
  <c r="N35" i="1" s="1"/>
  <c r="G35" i="1"/>
  <c r="F35" i="1"/>
  <c r="H35" i="1" s="1"/>
  <c r="I35" i="1" s="1"/>
  <c r="Q35" i="1" s="1"/>
  <c r="M34" i="1"/>
  <c r="N34" i="1" s="1"/>
  <c r="G34" i="1"/>
  <c r="F34" i="1"/>
  <c r="M33" i="1"/>
  <c r="N33" i="1" s="1"/>
  <c r="G33" i="1"/>
  <c r="F33" i="1"/>
  <c r="M32" i="1"/>
  <c r="N32" i="1" s="1"/>
  <c r="G32" i="1"/>
  <c r="F32" i="1"/>
  <c r="H32" i="1" s="1"/>
  <c r="I32" i="1" s="1"/>
  <c r="Q32" i="1" s="1"/>
  <c r="M31" i="1"/>
  <c r="N31" i="1" s="1"/>
  <c r="G31" i="1"/>
  <c r="F31" i="1"/>
  <c r="M30" i="1"/>
  <c r="N30" i="1" s="1"/>
  <c r="G30" i="1"/>
  <c r="F30" i="1"/>
  <c r="H30" i="1" s="1"/>
  <c r="I30" i="1" s="1"/>
  <c r="Q30" i="1" s="1"/>
  <c r="M29" i="1"/>
  <c r="N29" i="1" s="1"/>
  <c r="G29" i="1"/>
  <c r="F29" i="1"/>
  <c r="M28" i="1"/>
  <c r="N28" i="1" s="1"/>
  <c r="G28" i="1"/>
  <c r="F28" i="1"/>
  <c r="M27" i="1"/>
  <c r="N27" i="1" s="1"/>
  <c r="G27" i="1"/>
  <c r="F27" i="1"/>
  <c r="H27" i="1" s="1"/>
  <c r="I27" i="1" s="1"/>
  <c r="Q27" i="1" s="1"/>
  <c r="M26" i="1"/>
  <c r="G26" i="1"/>
  <c r="F26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O10" i="1"/>
  <c r="N10" i="1"/>
  <c r="O9" i="1"/>
  <c r="N9" i="1"/>
  <c r="O8" i="1"/>
  <c r="N8" i="1"/>
  <c r="O7" i="1"/>
  <c r="N7" i="1"/>
  <c r="O6" i="1"/>
  <c r="N6" i="1"/>
  <c r="O5" i="1"/>
  <c r="N5" i="1"/>
  <c r="O4" i="1"/>
  <c r="N4" i="1"/>
  <c r="O3" i="1"/>
  <c r="N3" i="1"/>
  <c r="H26" i="1" l="1"/>
  <c r="H31" i="1"/>
  <c r="I31" i="1" s="1"/>
  <c r="Q31" i="1" s="1"/>
  <c r="H34" i="1"/>
  <c r="I34" i="1" s="1"/>
  <c r="Q34" i="1" s="1"/>
  <c r="H28" i="1"/>
  <c r="I28" i="1" s="1"/>
  <c r="Q28" i="1" s="1"/>
  <c r="H33" i="1"/>
  <c r="I33" i="1" s="1"/>
  <c r="Q33" i="1" s="1"/>
  <c r="H29" i="1"/>
  <c r="I29" i="1" s="1"/>
  <c r="Q29" i="1" s="1"/>
</calcChain>
</file>

<file path=xl/sharedStrings.xml><?xml version="1.0" encoding="utf-8"?>
<sst xmlns="http://schemas.openxmlformats.org/spreadsheetml/2006/main" count="76" uniqueCount="36">
  <si>
    <t>SS</t>
  </si>
  <si>
    <t>H200T1</t>
  </si>
  <si>
    <t>H200T1h</t>
  </si>
  <si>
    <t>H200T3</t>
  </si>
  <si>
    <t>H200</t>
  </si>
  <si>
    <t>H240</t>
  </si>
  <si>
    <t>H280T1</t>
  </si>
  <si>
    <t>H280T1h</t>
  </si>
  <si>
    <t>H280T3</t>
  </si>
  <si>
    <t>H280T3h</t>
  </si>
  <si>
    <t>T3h</t>
  </si>
  <si>
    <t>T2l (1)</t>
  </si>
  <si>
    <t>T2l (2)</t>
  </si>
  <si>
    <t>T2l (3)</t>
  </si>
  <si>
    <t>SD H240</t>
  </si>
  <si>
    <t>Yield (%)</t>
  </si>
  <si>
    <t>-</t>
  </si>
  <si>
    <t>Ash (%)</t>
  </si>
  <si>
    <t>OM (%)</t>
  </si>
  <si>
    <t>C (%)</t>
  </si>
  <si>
    <t>H (%)</t>
  </si>
  <si>
    <t>N (%)</t>
  </si>
  <si>
    <t>S (%)</t>
  </si>
  <si>
    <t>O (%)</t>
  </si>
  <si>
    <t>DP</t>
  </si>
  <si>
    <t xml:space="preserve">T2l </t>
  </si>
  <si>
    <t>Amostra</t>
  </si>
  <si>
    <t>0,338C</t>
  </si>
  <si>
    <t>1,428(H-O/8)</t>
  </si>
  <si>
    <t>HHV</t>
  </si>
  <si>
    <t>Ed</t>
  </si>
  <si>
    <t>HHV/OM</t>
  </si>
  <si>
    <t>Eye</t>
  </si>
  <si>
    <t>H200T3h</t>
  </si>
  <si>
    <t>H240T2l</t>
  </si>
  <si>
    <t>MeanH240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</si>
</sst>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64" fontId="2" fillId="0" borderId="0" xfId="0" applyNumberFormat="1" applyFont="1"/>
    <xf numFmtId="2" fontId="2" fillId="0" borderId="0" xfId="0" applyNumberFormat="1" applyFont="1"/>
    <xf numFmtId="0" fontId="2" fillId="0" borderId="1" xfId="0" applyFont="1" applyFill="1" applyBorder="1"/>
    <xf numFmtId="2" fontId="2" fillId="0" borderId="1" xfId="0" applyNumberFormat="1" applyFont="1" applyFill="1" applyBorder="1"/>
    <xf numFmtId="164" fontId="2" fillId="0" borderId="1" xfId="0" applyNumberFormat="1" applyFont="1" applyFill="1" applyBorder="1"/>
    <xf numFmtId="0" fontId="0" fillId="0" borderId="0" xfId="0" applyFill="1"/>
    <xf numFmtId="0" fontId="2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workbookViewId="0">
      <selection activeCell="A19" sqref="A19:XFD19"/>
    </sheetView>
  </sheetViews>
  <sheetFormatPr defaultColWidth="14.44140625" defaultRowHeight="15" customHeight="1" x14ac:dyDescent="0.3"/>
  <cols>
    <col min="1" max="6" width="8.6640625" customWidth="1"/>
    <col min="7" max="7" width="13.44140625" customWidth="1"/>
    <col min="8" max="8" width="9.44140625" customWidth="1"/>
    <col min="9" max="11" width="8.6640625" customWidth="1"/>
    <col min="12" max="12" width="9.44140625" customWidth="1"/>
    <col min="13" max="13" width="8.6640625" customWidth="1"/>
    <col min="14" max="14" width="12.5546875" customWidth="1"/>
    <col min="15" max="15" width="11.88671875" customWidth="1"/>
    <col min="16" max="26" width="8.6640625" customWidth="1"/>
  </cols>
  <sheetData>
    <row r="1" spans="1:15" ht="14.25" customHeight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5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</row>
    <row r="2" spans="1:15" ht="14.25" customHeight="1" x14ac:dyDescent="0.3">
      <c r="F2" s="1" t="s">
        <v>10</v>
      </c>
      <c r="G2" s="1" t="s">
        <v>11</v>
      </c>
      <c r="H2" s="1" t="s">
        <v>12</v>
      </c>
      <c r="I2" s="1" t="s">
        <v>13</v>
      </c>
      <c r="N2" s="11" t="s">
        <v>35</v>
      </c>
      <c r="O2" s="2" t="s">
        <v>14</v>
      </c>
    </row>
    <row r="3" spans="1:15" ht="14.25" customHeight="1" x14ac:dyDescent="0.3">
      <c r="A3" s="1" t="s">
        <v>15</v>
      </c>
      <c r="B3" s="1" t="s">
        <v>16</v>
      </c>
      <c r="C3" s="1">
        <v>57.4</v>
      </c>
      <c r="D3" s="1">
        <v>48.8</v>
      </c>
      <c r="E3" s="1">
        <v>46.1</v>
      </c>
      <c r="F3" s="1">
        <v>44.4</v>
      </c>
      <c r="G3" s="1">
        <v>54.1</v>
      </c>
      <c r="H3" s="1">
        <v>53.7</v>
      </c>
      <c r="I3" s="1">
        <v>43.1</v>
      </c>
      <c r="J3" s="1">
        <v>51</v>
      </c>
      <c r="K3" s="1">
        <v>50.4</v>
      </c>
      <c r="L3" s="1">
        <v>57.8</v>
      </c>
      <c r="M3" s="1">
        <v>46.4</v>
      </c>
      <c r="N3" s="3">
        <f t="shared" ref="N3:N10" si="0">AVERAGE(G3:I3)</f>
        <v>50.300000000000004</v>
      </c>
      <c r="O3" s="3">
        <f t="shared" ref="O3:O10" si="1">STDEV(G3:I3)</f>
        <v>6.2385895841928942</v>
      </c>
    </row>
    <row r="4" spans="1:15" ht="14.25" customHeight="1" x14ac:dyDescent="0.3">
      <c r="A4" s="1" t="s">
        <v>17</v>
      </c>
      <c r="B4" s="1">
        <v>34.200000000000003</v>
      </c>
      <c r="C4" s="1">
        <v>48.8</v>
      </c>
      <c r="D4" s="1">
        <v>45.4</v>
      </c>
      <c r="E4" s="1">
        <v>48.9</v>
      </c>
      <c r="F4" s="1">
        <v>50.2</v>
      </c>
      <c r="G4" s="1">
        <v>47.7</v>
      </c>
      <c r="H4" s="1">
        <v>54.1</v>
      </c>
      <c r="I4" s="1">
        <v>50.6</v>
      </c>
      <c r="J4" s="1">
        <v>57.8</v>
      </c>
      <c r="K4" s="1">
        <v>49.7</v>
      </c>
      <c r="L4" s="1">
        <v>53.7</v>
      </c>
      <c r="M4" s="1">
        <v>51.5</v>
      </c>
      <c r="N4" s="3">
        <f t="shared" si="0"/>
        <v>50.800000000000004</v>
      </c>
      <c r="O4" s="3">
        <f t="shared" si="1"/>
        <v>3.2046840717924123</v>
      </c>
    </row>
    <row r="5" spans="1:15" ht="14.25" customHeight="1" x14ac:dyDescent="0.3">
      <c r="A5" s="1" t="s">
        <v>18</v>
      </c>
      <c r="B5" s="1">
        <v>65.8</v>
      </c>
      <c r="C5" s="1">
        <v>51.2</v>
      </c>
      <c r="D5" s="1">
        <v>54.6</v>
      </c>
      <c r="E5" s="1">
        <v>51.1</v>
      </c>
      <c r="F5" s="1">
        <v>49.8</v>
      </c>
      <c r="G5" s="1">
        <v>52.3</v>
      </c>
      <c r="H5" s="1">
        <v>45.9</v>
      </c>
      <c r="I5" s="1">
        <v>49.4</v>
      </c>
      <c r="J5" s="1">
        <v>42.2</v>
      </c>
      <c r="K5" s="1">
        <v>50.3</v>
      </c>
      <c r="L5" s="1">
        <v>46.3</v>
      </c>
      <c r="M5" s="1">
        <v>48.5</v>
      </c>
      <c r="N5" s="3">
        <f t="shared" si="0"/>
        <v>49.199999999999996</v>
      </c>
      <c r="O5" s="3">
        <f t="shared" si="1"/>
        <v>3.2046840717924123</v>
      </c>
    </row>
    <row r="6" spans="1:15" ht="14.25" customHeight="1" x14ac:dyDescent="0.3">
      <c r="A6" s="1" t="s">
        <v>19</v>
      </c>
      <c r="B6" s="1">
        <v>39.5</v>
      </c>
      <c r="C6" s="1">
        <v>32.200000000000003</v>
      </c>
      <c r="D6" s="1">
        <v>32.6</v>
      </c>
      <c r="E6" s="1">
        <v>30.9</v>
      </c>
      <c r="F6" s="1">
        <v>33.200000000000003</v>
      </c>
      <c r="G6" s="1">
        <v>36</v>
      </c>
      <c r="H6" s="1">
        <v>31.2</v>
      </c>
      <c r="I6" s="1">
        <v>34.700000000000003</v>
      </c>
      <c r="J6" s="1">
        <v>31.6</v>
      </c>
      <c r="K6" s="1">
        <v>34.200000000000003</v>
      </c>
      <c r="L6" s="1">
        <v>30.2</v>
      </c>
      <c r="M6" s="1">
        <v>31.1</v>
      </c>
      <c r="N6" s="3">
        <f t="shared" si="0"/>
        <v>33.966666666666669</v>
      </c>
      <c r="O6" s="3">
        <f t="shared" si="1"/>
        <v>2.4826061575153915</v>
      </c>
    </row>
    <row r="7" spans="1:15" ht="14.25" customHeight="1" x14ac:dyDescent="0.3">
      <c r="A7" s="1" t="s">
        <v>20</v>
      </c>
      <c r="B7" s="1">
        <v>4.0999999999999996</v>
      </c>
      <c r="C7" s="1">
        <v>4.5</v>
      </c>
      <c r="D7" s="1">
        <v>4.4000000000000004</v>
      </c>
      <c r="E7" s="1">
        <v>4.5999999999999996</v>
      </c>
      <c r="F7" s="1">
        <v>2.6</v>
      </c>
      <c r="G7" s="1">
        <v>4.3</v>
      </c>
      <c r="H7" s="1">
        <v>2.9</v>
      </c>
      <c r="I7" s="1">
        <v>3.5</v>
      </c>
      <c r="J7" s="1">
        <v>3.4</v>
      </c>
      <c r="K7" s="1">
        <v>2.8</v>
      </c>
      <c r="L7" s="1">
        <v>4.7</v>
      </c>
      <c r="M7" s="1">
        <v>5</v>
      </c>
      <c r="N7" s="3">
        <f t="shared" si="0"/>
        <v>3.5666666666666664</v>
      </c>
      <c r="O7" s="3">
        <f t="shared" si="1"/>
        <v>0.702376916856851</v>
      </c>
    </row>
    <row r="8" spans="1:15" ht="14.25" customHeight="1" x14ac:dyDescent="0.3">
      <c r="A8" s="1" t="s">
        <v>21</v>
      </c>
      <c r="B8" s="1">
        <v>0</v>
      </c>
      <c r="C8" s="1">
        <v>2.4</v>
      </c>
      <c r="D8" s="1">
        <v>3.9</v>
      </c>
      <c r="E8" s="1">
        <v>2</v>
      </c>
      <c r="F8" s="1">
        <v>2.4</v>
      </c>
      <c r="G8" s="1">
        <v>2.8</v>
      </c>
      <c r="H8" s="1">
        <v>1</v>
      </c>
      <c r="I8" s="1">
        <v>0.4</v>
      </c>
      <c r="J8" s="1">
        <v>0</v>
      </c>
      <c r="K8" s="1">
        <v>0</v>
      </c>
      <c r="L8" s="1">
        <v>2</v>
      </c>
      <c r="M8" s="1">
        <v>1.7</v>
      </c>
      <c r="N8" s="3">
        <f t="shared" si="0"/>
        <v>1.4000000000000001</v>
      </c>
      <c r="O8" s="3">
        <f t="shared" si="1"/>
        <v>1.2489995996796797</v>
      </c>
    </row>
    <row r="9" spans="1:15" ht="14.25" customHeight="1" x14ac:dyDescent="0.3">
      <c r="A9" s="1" t="s">
        <v>22</v>
      </c>
      <c r="B9" s="1">
        <v>2</v>
      </c>
      <c r="C9" s="1">
        <v>1.6</v>
      </c>
      <c r="D9" s="1">
        <v>0</v>
      </c>
      <c r="E9" s="1">
        <v>1.4</v>
      </c>
      <c r="F9" s="1">
        <v>2.8</v>
      </c>
      <c r="G9" s="1">
        <v>3.6</v>
      </c>
      <c r="H9" s="1">
        <v>4</v>
      </c>
      <c r="I9" s="1">
        <v>3.5</v>
      </c>
      <c r="J9" s="1">
        <v>2.1</v>
      </c>
      <c r="K9" s="1">
        <v>3.9</v>
      </c>
      <c r="L9" s="1">
        <v>1.1000000000000001</v>
      </c>
      <c r="M9" s="1">
        <v>4.4000000000000004</v>
      </c>
      <c r="N9" s="3">
        <f t="shared" si="0"/>
        <v>3.6999999999999997</v>
      </c>
      <c r="O9" s="3">
        <f t="shared" si="1"/>
        <v>0.26457513110645903</v>
      </c>
    </row>
    <row r="10" spans="1:15" ht="14.25" customHeight="1" x14ac:dyDescent="0.3">
      <c r="A10" s="1" t="s">
        <v>23</v>
      </c>
      <c r="B10" s="1">
        <v>20.6</v>
      </c>
      <c r="C10" s="1">
        <v>10.4</v>
      </c>
      <c r="D10" s="1">
        <v>13.7</v>
      </c>
      <c r="E10" s="1">
        <v>12.2</v>
      </c>
      <c r="F10" s="1">
        <v>8.8000000000000007</v>
      </c>
      <c r="G10" s="1">
        <v>5.7</v>
      </c>
      <c r="H10" s="1">
        <v>6.9</v>
      </c>
      <c r="I10" s="1">
        <v>7.3</v>
      </c>
      <c r="J10" s="1">
        <v>5.0999999999999996</v>
      </c>
      <c r="K10" s="1">
        <v>9.3000000000000007</v>
      </c>
      <c r="L10" s="1">
        <v>8.3000000000000007</v>
      </c>
      <c r="M10" s="1">
        <v>6.3</v>
      </c>
      <c r="N10" s="3">
        <f t="shared" si="0"/>
        <v>6.6333333333333337</v>
      </c>
      <c r="O10" s="3">
        <f t="shared" si="1"/>
        <v>0.83266639978644996</v>
      </c>
    </row>
    <row r="11" spans="1:15" ht="14.25" customHeight="1" x14ac:dyDescent="0.3"/>
    <row r="12" spans="1:15" ht="14.25" customHeight="1" x14ac:dyDescent="0.3">
      <c r="F12" s="9"/>
      <c r="G12" s="9"/>
      <c r="H12" s="9"/>
      <c r="I12" s="9"/>
    </row>
    <row r="13" spans="1:15" ht="14.25" customHeight="1" x14ac:dyDescent="0.3">
      <c r="F13" s="9"/>
      <c r="G13" s="9"/>
      <c r="H13" s="9"/>
      <c r="I13" s="9"/>
    </row>
    <row r="14" spans="1:15" ht="14.25" customHeight="1" x14ac:dyDescent="0.3">
      <c r="B14" s="1" t="s">
        <v>0</v>
      </c>
      <c r="C14" s="1" t="s">
        <v>1</v>
      </c>
      <c r="D14" s="1" t="s">
        <v>2</v>
      </c>
      <c r="E14" s="1" t="s">
        <v>3</v>
      </c>
      <c r="F14" s="10" t="s">
        <v>4</v>
      </c>
      <c r="G14" s="6" t="s">
        <v>5</v>
      </c>
      <c r="H14" s="6" t="s">
        <v>24</v>
      </c>
      <c r="I14" s="10" t="s">
        <v>6</v>
      </c>
      <c r="J14" s="1" t="s">
        <v>7</v>
      </c>
      <c r="K14" s="1" t="s">
        <v>8</v>
      </c>
      <c r="L14" s="1" t="s">
        <v>9</v>
      </c>
    </row>
    <row r="15" spans="1:15" ht="14.25" customHeight="1" x14ac:dyDescent="0.3">
      <c r="F15" s="10" t="s">
        <v>10</v>
      </c>
      <c r="G15" s="6" t="s">
        <v>25</v>
      </c>
      <c r="H15" s="6"/>
      <c r="I15" s="9"/>
    </row>
    <row r="16" spans="1:15" ht="14.25" customHeight="1" x14ac:dyDescent="0.3">
      <c r="A16" s="1" t="s">
        <v>15</v>
      </c>
      <c r="B16" s="1" t="s">
        <v>16</v>
      </c>
      <c r="C16" s="1">
        <v>57.4</v>
      </c>
      <c r="D16" s="1">
        <v>48.8</v>
      </c>
      <c r="E16" s="1">
        <v>46.1</v>
      </c>
      <c r="F16" s="10">
        <v>44.4</v>
      </c>
      <c r="G16" s="7">
        <f>AVERAGE(G3:I3)</f>
        <v>50.300000000000004</v>
      </c>
      <c r="H16" s="7">
        <f>_xlfn.STDEV.S(G3:I3)</f>
        <v>6.2385895841928942</v>
      </c>
      <c r="I16" s="10">
        <v>51</v>
      </c>
      <c r="J16" s="1">
        <v>50.4</v>
      </c>
      <c r="K16" s="1">
        <v>57.8</v>
      </c>
      <c r="L16" s="1">
        <v>46.4</v>
      </c>
    </row>
    <row r="17" spans="1:26" ht="14.25" customHeight="1" x14ac:dyDescent="0.3">
      <c r="A17" s="1" t="s">
        <v>17</v>
      </c>
      <c r="B17" s="1">
        <v>34.200000000000003</v>
      </c>
      <c r="C17" s="1">
        <v>48.8</v>
      </c>
      <c r="D17" s="1">
        <v>45.4</v>
      </c>
      <c r="E17" s="1">
        <v>48.9</v>
      </c>
      <c r="F17" s="10">
        <v>50.2</v>
      </c>
      <c r="G17" s="7">
        <f>AVERAGE(G4:I4)</f>
        <v>50.800000000000004</v>
      </c>
      <c r="H17" s="7">
        <f>_xlfn.STDEV.S(G4:I4)</f>
        <v>3.2046840717924123</v>
      </c>
      <c r="I17" s="10">
        <v>57.8</v>
      </c>
      <c r="J17" s="1">
        <v>49.7</v>
      </c>
      <c r="K17" s="1">
        <v>53.7</v>
      </c>
      <c r="L17" s="1">
        <v>51.5</v>
      </c>
    </row>
    <row r="18" spans="1:26" ht="14.25" customHeight="1" x14ac:dyDescent="0.3">
      <c r="A18" s="1" t="s">
        <v>18</v>
      </c>
      <c r="B18" s="1">
        <v>65.8</v>
      </c>
      <c r="C18" s="1">
        <v>51.2</v>
      </c>
      <c r="D18" s="1">
        <v>54.6</v>
      </c>
      <c r="E18" s="1">
        <v>51.1</v>
      </c>
      <c r="F18" s="10">
        <v>49.8</v>
      </c>
      <c r="G18" s="7">
        <f>AVERAGE(G5:I5)</f>
        <v>49.199999999999996</v>
      </c>
      <c r="H18" s="7">
        <f>_xlfn.STDEV.S(G5:I5)</f>
        <v>3.2046840717924123</v>
      </c>
      <c r="I18" s="10">
        <v>42.2</v>
      </c>
      <c r="J18" s="1">
        <v>50.3</v>
      </c>
      <c r="K18" s="1">
        <v>46.3</v>
      </c>
      <c r="L18" s="1">
        <v>48.5</v>
      </c>
    </row>
    <row r="19" spans="1:26" ht="14.25" customHeight="1" x14ac:dyDescent="0.3">
      <c r="A19" s="1" t="s">
        <v>19</v>
      </c>
      <c r="B19" s="1">
        <v>39.5</v>
      </c>
      <c r="C19" s="1">
        <v>32.200000000000003</v>
      </c>
      <c r="D19" s="1">
        <v>32.6</v>
      </c>
      <c r="E19" s="1">
        <v>30.9</v>
      </c>
      <c r="F19" s="10">
        <v>33.200000000000003</v>
      </c>
      <c r="G19" s="7">
        <f>AVERAGE(G6:I6)</f>
        <v>33.966666666666669</v>
      </c>
      <c r="H19" s="7">
        <f>_xlfn.STDEV.S(G6:I6)</f>
        <v>2.4826061575153915</v>
      </c>
      <c r="I19" s="10">
        <v>31.6</v>
      </c>
      <c r="J19" s="1">
        <v>34.200000000000003</v>
      </c>
      <c r="K19" s="1">
        <v>30.2</v>
      </c>
      <c r="L19" s="1">
        <v>31.1</v>
      </c>
    </row>
    <row r="20" spans="1:26" ht="14.25" customHeight="1" x14ac:dyDescent="0.3">
      <c r="A20" s="1" t="s">
        <v>20</v>
      </c>
      <c r="B20" s="1">
        <v>4.0999999999999996</v>
      </c>
      <c r="C20" s="1">
        <v>4.5</v>
      </c>
      <c r="D20" s="1">
        <v>4.4000000000000004</v>
      </c>
      <c r="E20" s="1">
        <v>4.5999999999999996</v>
      </c>
      <c r="F20" s="10">
        <v>2.6</v>
      </c>
      <c r="G20" s="7">
        <f>AVERAGE(G7:I7)</f>
        <v>3.5666666666666664</v>
      </c>
      <c r="H20" s="7">
        <f>_xlfn.STDEV.S(G7:I7)</f>
        <v>0.702376916856851</v>
      </c>
      <c r="I20" s="10">
        <v>3.4</v>
      </c>
      <c r="J20" s="1">
        <v>2.8</v>
      </c>
      <c r="K20" s="1">
        <v>4.7</v>
      </c>
      <c r="L20" s="1">
        <v>5</v>
      </c>
    </row>
    <row r="21" spans="1:26" ht="14.25" customHeight="1" x14ac:dyDescent="0.3">
      <c r="A21" s="1" t="s">
        <v>21</v>
      </c>
      <c r="B21" s="1">
        <v>0</v>
      </c>
      <c r="C21" s="1">
        <v>2.4</v>
      </c>
      <c r="D21" s="1">
        <v>3.9</v>
      </c>
      <c r="E21" s="1">
        <v>2</v>
      </c>
      <c r="F21" s="10">
        <v>2.4</v>
      </c>
      <c r="G21" s="7">
        <f>AVERAGE(G8:I8)</f>
        <v>1.4000000000000001</v>
      </c>
      <c r="H21" s="7">
        <f>_xlfn.STDEV.S(G8:I8)</f>
        <v>1.2489995996796797</v>
      </c>
      <c r="I21" s="10">
        <v>0</v>
      </c>
      <c r="J21" s="1">
        <v>0</v>
      </c>
      <c r="K21" s="1">
        <v>2</v>
      </c>
      <c r="L21" s="1">
        <v>1.7</v>
      </c>
    </row>
    <row r="22" spans="1:26" ht="14.25" customHeight="1" x14ac:dyDescent="0.3">
      <c r="A22" s="1" t="s">
        <v>22</v>
      </c>
      <c r="B22" s="1">
        <v>2</v>
      </c>
      <c r="C22" s="1">
        <v>1.6</v>
      </c>
      <c r="D22" s="1">
        <v>0</v>
      </c>
      <c r="E22" s="1">
        <v>1.4</v>
      </c>
      <c r="F22" s="10">
        <v>2.8</v>
      </c>
      <c r="G22" s="7">
        <f>AVERAGE(G9:I9)</f>
        <v>3.6999999999999997</v>
      </c>
      <c r="H22" s="7">
        <f>_xlfn.STDEV.S(G9:I9)</f>
        <v>0.26457513110645903</v>
      </c>
      <c r="I22" s="10">
        <v>2.1</v>
      </c>
      <c r="J22" s="1">
        <v>3.9</v>
      </c>
      <c r="K22" s="1">
        <v>1.1000000000000001</v>
      </c>
      <c r="L22" s="1">
        <v>4.4000000000000004</v>
      </c>
    </row>
    <row r="23" spans="1:26" ht="14.25" customHeight="1" x14ac:dyDescent="0.3">
      <c r="A23" s="1" t="s">
        <v>23</v>
      </c>
      <c r="B23" s="1">
        <v>20.6</v>
      </c>
      <c r="C23" s="1">
        <v>10.4</v>
      </c>
      <c r="D23" s="1">
        <v>13.7</v>
      </c>
      <c r="E23" s="1">
        <v>12.2</v>
      </c>
      <c r="F23" s="10">
        <v>8.8000000000000007</v>
      </c>
      <c r="G23" s="7">
        <f>AVERAGE(G10:I10)</f>
        <v>6.6333333333333337</v>
      </c>
      <c r="H23" s="7">
        <f>_xlfn.STDEV.S(G10:I10)</f>
        <v>0.83266639978644996</v>
      </c>
      <c r="I23" s="10">
        <v>5.0999999999999996</v>
      </c>
      <c r="J23" s="1">
        <v>9.3000000000000007</v>
      </c>
      <c r="K23" s="1">
        <v>8.3000000000000007</v>
      </c>
      <c r="L23" s="1">
        <v>6.3</v>
      </c>
    </row>
    <row r="24" spans="1:26" ht="14.25" customHeight="1" x14ac:dyDescent="0.3">
      <c r="F24" s="9"/>
      <c r="G24" s="9"/>
      <c r="H24" s="9"/>
      <c r="I24" s="9"/>
    </row>
    <row r="25" spans="1:26" ht="14.25" customHeight="1" x14ac:dyDescent="0.3">
      <c r="A25" s="1" t="s">
        <v>26</v>
      </c>
      <c r="B25" s="1" t="s">
        <v>19</v>
      </c>
      <c r="C25" s="1" t="s">
        <v>20</v>
      </c>
      <c r="D25" s="1" t="s">
        <v>23</v>
      </c>
      <c r="F25" s="1" t="s">
        <v>27</v>
      </c>
      <c r="G25" s="1" t="s">
        <v>28</v>
      </c>
      <c r="H25" s="1" t="s">
        <v>29</v>
      </c>
      <c r="I25" s="1" t="s">
        <v>30</v>
      </c>
      <c r="K25" s="1" t="s">
        <v>18</v>
      </c>
      <c r="L25" s="1" t="s">
        <v>29</v>
      </c>
      <c r="M25" s="1" t="s">
        <v>31</v>
      </c>
      <c r="N25" s="1" t="s">
        <v>30</v>
      </c>
      <c r="P25" s="1" t="s">
        <v>15</v>
      </c>
      <c r="Q25" s="1" t="s">
        <v>32</v>
      </c>
    </row>
    <row r="26" spans="1:26" ht="14.25" customHeight="1" x14ac:dyDescent="0.3">
      <c r="A26" s="1" t="s">
        <v>0</v>
      </c>
      <c r="B26" s="4">
        <v>39.5</v>
      </c>
      <c r="C26" s="4">
        <v>4.0999999999999996</v>
      </c>
      <c r="D26" s="4">
        <v>20.6</v>
      </c>
      <c r="F26" s="1">
        <f t="shared" ref="F26:F37" si="2">0.338*B26</f>
        <v>13.351000000000001</v>
      </c>
      <c r="G26" s="1">
        <f t="shared" ref="G26:G37" si="3">1.428*(C26-(D26/8))</f>
        <v>2.1776999999999993</v>
      </c>
      <c r="H26" s="5">
        <f t="shared" ref="H26:H37" si="4">SUM(F26:G26)</f>
        <v>15.528700000000001</v>
      </c>
      <c r="I26" s="4">
        <v>1</v>
      </c>
      <c r="K26" s="1">
        <v>65.8</v>
      </c>
      <c r="L26" s="1">
        <v>15.528700000000001</v>
      </c>
      <c r="M26" s="5">
        <f t="shared" ref="M26:M37" si="5">(L26/K26)*100</f>
        <v>23.59984802431611</v>
      </c>
      <c r="N26" s="1">
        <v>1</v>
      </c>
      <c r="P26" s="1" t="s">
        <v>16</v>
      </c>
    </row>
    <row r="27" spans="1:26" ht="14.25" customHeight="1" x14ac:dyDescent="0.3">
      <c r="A27" s="1" t="s">
        <v>1</v>
      </c>
      <c r="B27" s="4">
        <v>32.200000000000003</v>
      </c>
      <c r="C27" s="4">
        <v>4.5</v>
      </c>
      <c r="D27" s="4">
        <v>10.4</v>
      </c>
      <c r="F27" s="1">
        <f t="shared" si="2"/>
        <v>10.883600000000001</v>
      </c>
      <c r="G27" s="1">
        <f t="shared" si="3"/>
        <v>4.5696000000000003</v>
      </c>
      <c r="H27" s="5">
        <f t="shared" si="4"/>
        <v>15.453200000000002</v>
      </c>
      <c r="I27" s="4">
        <f t="shared" ref="I27:I37" si="6">H27/15.53</f>
        <v>0.9950547327752739</v>
      </c>
      <c r="K27" s="1">
        <v>51.2</v>
      </c>
      <c r="L27" s="1">
        <v>15.453200000000002</v>
      </c>
      <c r="M27" s="5">
        <f t="shared" si="5"/>
        <v>30.182031250000001</v>
      </c>
      <c r="N27" s="4">
        <f t="shared" ref="N27:N37" si="7">M27/23.6</f>
        <v>1.2788996292372881</v>
      </c>
      <c r="P27" s="1">
        <v>57.4</v>
      </c>
      <c r="Q27" s="4">
        <f t="shared" ref="Q27:Q37" si="8">I27*P27</f>
        <v>57.116141661300723</v>
      </c>
    </row>
    <row r="28" spans="1:26" ht="14.25" customHeight="1" x14ac:dyDescent="0.3">
      <c r="A28" s="1" t="s">
        <v>2</v>
      </c>
      <c r="B28" s="4">
        <v>32.6</v>
      </c>
      <c r="C28" s="4">
        <v>4.4000000000000004</v>
      </c>
      <c r="D28" s="4">
        <v>13.7</v>
      </c>
      <c r="F28" s="1">
        <f t="shared" si="2"/>
        <v>11.018800000000001</v>
      </c>
      <c r="G28" s="1">
        <f t="shared" si="3"/>
        <v>3.8377500000000007</v>
      </c>
      <c r="H28" s="5">
        <f t="shared" si="4"/>
        <v>14.856550000000002</v>
      </c>
      <c r="I28" s="4">
        <f t="shared" si="6"/>
        <v>0.95663554410817786</v>
      </c>
      <c r="K28" s="1">
        <v>54.6</v>
      </c>
      <c r="L28" s="1">
        <v>14.856550000000002</v>
      </c>
      <c r="M28" s="5">
        <f t="shared" si="5"/>
        <v>27.209798534798541</v>
      </c>
      <c r="N28" s="4">
        <f t="shared" si="7"/>
        <v>1.1529575650338364</v>
      </c>
      <c r="P28" s="1">
        <v>48.8</v>
      </c>
      <c r="Q28" s="4">
        <f t="shared" si="8"/>
        <v>46.683814552479078</v>
      </c>
    </row>
    <row r="29" spans="1:26" ht="14.25" customHeight="1" x14ac:dyDescent="0.3">
      <c r="A29" s="1" t="s">
        <v>3</v>
      </c>
      <c r="B29" s="4">
        <v>30.9</v>
      </c>
      <c r="C29" s="4">
        <v>4.5999999999999996</v>
      </c>
      <c r="D29" s="4">
        <v>12.2</v>
      </c>
      <c r="F29" s="1">
        <f t="shared" si="2"/>
        <v>10.4442</v>
      </c>
      <c r="G29" s="1">
        <f t="shared" si="3"/>
        <v>4.3910999999999998</v>
      </c>
      <c r="H29" s="5">
        <f t="shared" si="4"/>
        <v>14.8353</v>
      </c>
      <c r="I29" s="4">
        <f t="shared" si="6"/>
        <v>0.95526722472633618</v>
      </c>
      <c r="K29" s="1">
        <v>51.1</v>
      </c>
      <c r="L29" s="1">
        <v>14.8353</v>
      </c>
      <c r="M29" s="5">
        <f t="shared" si="5"/>
        <v>29.031898238747555</v>
      </c>
      <c r="N29" s="4">
        <f t="shared" si="7"/>
        <v>1.2301651796079471</v>
      </c>
      <c r="P29" s="1">
        <v>46.1</v>
      </c>
      <c r="Q29" s="4">
        <f t="shared" si="8"/>
        <v>44.0378190598841</v>
      </c>
    </row>
    <row r="30" spans="1:26" ht="14.25" customHeight="1" x14ac:dyDescent="0.3">
      <c r="A30" s="1" t="s">
        <v>33</v>
      </c>
      <c r="B30" s="4">
        <v>33.200000000000003</v>
      </c>
      <c r="C30" s="4">
        <v>2.6</v>
      </c>
      <c r="D30" s="4">
        <v>8.8000000000000007</v>
      </c>
      <c r="F30" s="1">
        <f t="shared" si="2"/>
        <v>11.221600000000002</v>
      </c>
      <c r="G30" s="1">
        <f t="shared" si="3"/>
        <v>2.1419999999999999</v>
      </c>
      <c r="H30" s="5">
        <f t="shared" si="4"/>
        <v>13.363600000000002</v>
      </c>
      <c r="I30" s="4">
        <f t="shared" si="6"/>
        <v>0.86050225370251143</v>
      </c>
      <c r="K30" s="1">
        <v>49.8</v>
      </c>
      <c r="L30" s="1">
        <v>13.363600000000002</v>
      </c>
      <c r="M30" s="5">
        <f t="shared" si="5"/>
        <v>26.834538152610449</v>
      </c>
      <c r="N30" s="4">
        <f t="shared" si="7"/>
        <v>1.1370567013817987</v>
      </c>
      <c r="P30" s="1">
        <v>44.4</v>
      </c>
      <c r="Q30" s="4">
        <f t="shared" si="8"/>
        <v>38.206300064391506</v>
      </c>
    </row>
    <row r="31" spans="1:26" s="9" customFormat="1" ht="14.25" customHeight="1" x14ac:dyDescent="0.3">
      <c r="A31" s="6" t="s">
        <v>34</v>
      </c>
      <c r="B31" s="6">
        <v>36</v>
      </c>
      <c r="C31" s="6">
        <v>4.3</v>
      </c>
      <c r="D31" s="6">
        <v>5.7</v>
      </c>
      <c r="E31" s="6"/>
      <c r="F31" s="6">
        <f t="shared" si="2"/>
        <v>12.168000000000001</v>
      </c>
      <c r="G31" s="6">
        <f t="shared" si="3"/>
        <v>5.1229499999999994</v>
      </c>
      <c r="H31" s="7">
        <f t="shared" si="4"/>
        <v>17.290950000000002</v>
      </c>
      <c r="I31" s="8">
        <f t="shared" si="6"/>
        <v>1.1133902124919512</v>
      </c>
      <c r="J31" s="6"/>
      <c r="K31" s="6">
        <v>52.3</v>
      </c>
      <c r="L31" s="6">
        <v>17.290950000000002</v>
      </c>
      <c r="M31" s="7">
        <f t="shared" si="5"/>
        <v>33.061089866156799</v>
      </c>
      <c r="N31" s="8">
        <f t="shared" si="7"/>
        <v>1.4008936383964745</v>
      </c>
      <c r="O31" s="6"/>
      <c r="P31" s="6">
        <v>54.1</v>
      </c>
      <c r="Q31" s="8">
        <f t="shared" si="8"/>
        <v>60.234410495814565</v>
      </c>
      <c r="R31" s="6"/>
      <c r="S31" s="6"/>
      <c r="T31" s="6"/>
      <c r="U31" s="6"/>
      <c r="V31" s="6"/>
      <c r="W31" s="6"/>
      <c r="X31" s="6"/>
      <c r="Y31" s="6"/>
      <c r="Z31" s="6"/>
    </row>
    <row r="32" spans="1:26" s="9" customFormat="1" ht="14.25" customHeight="1" x14ac:dyDescent="0.3">
      <c r="A32" s="6" t="s">
        <v>34</v>
      </c>
      <c r="B32" s="6">
        <v>31.2</v>
      </c>
      <c r="C32" s="6">
        <v>2.9</v>
      </c>
      <c r="D32" s="6">
        <v>6.9</v>
      </c>
      <c r="E32" s="6"/>
      <c r="F32" s="6">
        <f t="shared" si="2"/>
        <v>10.5456</v>
      </c>
      <c r="G32" s="6">
        <f t="shared" si="3"/>
        <v>2.9095499999999994</v>
      </c>
      <c r="H32" s="7">
        <f t="shared" si="4"/>
        <v>13.45515</v>
      </c>
      <c r="I32" s="8">
        <f t="shared" si="6"/>
        <v>0.86639729555698652</v>
      </c>
      <c r="J32" s="6"/>
      <c r="K32" s="6">
        <v>45.9</v>
      </c>
      <c r="L32" s="6">
        <v>13.45515</v>
      </c>
      <c r="M32" s="7">
        <f t="shared" si="5"/>
        <v>29.314052287581699</v>
      </c>
      <c r="N32" s="8">
        <f t="shared" si="7"/>
        <v>1.2421208596432922</v>
      </c>
      <c r="O32" s="6"/>
      <c r="P32" s="6">
        <v>53.7</v>
      </c>
      <c r="Q32" s="8">
        <f t="shared" si="8"/>
        <v>46.525534771410179</v>
      </c>
      <c r="R32" s="6"/>
      <c r="S32" s="6"/>
      <c r="T32" s="6"/>
      <c r="U32" s="6"/>
      <c r="V32" s="6"/>
      <c r="W32" s="6"/>
      <c r="X32" s="6"/>
      <c r="Y32" s="6"/>
      <c r="Z32" s="6"/>
    </row>
    <row r="33" spans="1:26" s="9" customFormat="1" ht="14.25" customHeight="1" x14ac:dyDescent="0.3">
      <c r="A33" s="6" t="s">
        <v>34</v>
      </c>
      <c r="B33" s="6">
        <v>34.700000000000003</v>
      </c>
      <c r="C33" s="6">
        <v>3.5</v>
      </c>
      <c r="D33" s="6">
        <v>7.3</v>
      </c>
      <c r="E33" s="6"/>
      <c r="F33" s="6">
        <f t="shared" si="2"/>
        <v>11.728600000000002</v>
      </c>
      <c r="G33" s="6">
        <f t="shared" si="3"/>
        <v>3.6949499999999995</v>
      </c>
      <c r="H33" s="7">
        <f t="shared" si="4"/>
        <v>15.423550000000002</v>
      </c>
      <c r="I33" s="8">
        <f t="shared" si="6"/>
        <v>0.99314552479072782</v>
      </c>
      <c r="J33" s="6"/>
      <c r="K33" s="6">
        <v>49.4</v>
      </c>
      <c r="L33" s="6">
        <v>15.423550000000002</v>
      </c>
      <c r="M33" s="7">
        <f t="shared" si="5"/>
        <v>31.221761133603245</v>
      </c>
      <c r="N33" s="8">
        <f t="shared" si="7"/>
        <v>1.3229559802374256</v>
      </c>
      <c r="O33" s="6"/>
      <c r="P33" s="6">
        <v>43.1</v>
      </c>
      <c r="Q33" s="8">
        <f t="shared" si="8"/>
        <v>42.804572118480372</v>
      </c>
      <c r="R33" s="6"/>
      <c r="S33" s="6"/>
      <c r="T33" s="6"/>
      <c r="U33" s="6"/>
      <c r="V33" s="6"/>
      <c r="W33" s="6"/>
      <c r="X33" s="6"/>
      <c r="Y33" s="6"/>
      <c r="Z33" s="6"/>
    </row>
    <row r="34" spans="1:26" ht="14.25" customHeight="1" x14ac:dyDescent="0.3">
      <c r="A34" s="1" t="s">
        <v>6</v>
      </c>
      <c r="B34" s="4">
        <v>31.6</v>
      </c>
      <c r="C34" s="4">
        <v>3.4</v>
      </c>
      <c r="D34" s="4">
        <v>5.0999999999999996</v>
      </c>
      <c r="F34" s="1">
        <f t="shared" si="2"/>
        <v>10.680800000000001</v>
      </c>
      <c r="G34" s="1">
        <f t="shared" si="3"/>
        <v>3.9448500000000002</v>
      </c>
      <c r="H34" s="5">
        <f t="shared" si="4"/>
        <v>14.625650000000002</v>
      </c>
      <c r="I34" s="4">
        <f t="shared" si="6"/>
        <v>0.94176754668383789</v>
      </c>
      <c r="K34" s="1">
        <v>42.2</v>
      </c>
      <c r="L34" s="1">
        <v>14.625650000000002</v>
      </c>
      <c r="M34" s="5">
        <f t="shared" si="5"/>
        <v>34.657938388625595</v>
      </c>
      <c r="N34" s="4">
        <f t="shared" si="7"/>
        <v>1.4685567113824405</v>
      </c>
      <c r="P34" s="1">
        <v>51</v>
      </c>
      <c r="Q34" s="4">
        <f t="shared" si="8"/>
        <v>48.030144880875731</v>
      </c>
    </row>
    <row r="35" spans="1:26" ht="14.25" customHeight="1" x14ac:dyDescent="0.3">
      <c r="A35" s="1" t="s">
        <v>7</v>
      </c>
      <c r="B35" s="4">
        <v>34.200000000000003</v>
      </c>
      <c r="C35" s="4">
        <v>2.8</v>
      </c>
      <c r="D35" s="4">
        <v>9.3000000000000007</v>
      </c>
      <c r="F35" s="1">
        <f t="shared" si="2"/>
        <v>11.559600000000001</v>
      </c>
      <c r="G35" s="1">
        <f t="shared" si="3"/>
        <v>2.3383499999999997</v>
      </c>
      <c r="H35" s="5">
        <f t="shared" si="4"/>
        <v>13.897950000000002</v>
      </c>
      <c r="I35" s="4">
        <f t="shared" si="6"/>
        <v>0.89490985189954941</v>
      </c>
      <c r="K35" s="1">
        <v>50.3</v>
      </c>
      <c r="L35" s="1">
        <v>13.897950000000002</v>
      </c>
      <c r="M35" s="5">
        <f t="shared" si="5"/>
        <v>27.630119284294242</v>
      </c>
      <c r="N35" s="4">
        <f t="shared" si="7"/>
        <v>1.1707677662836542</v>
      </c>
      <c r="P35" s="1">
        <v>50.4</v>
      </c>
      <c r="Q35" s="4">
        <f t="shared" si="8"/>
        <v>45.103456535737287</v>
      </c>
    </row>
    <row r="36" spans="1:26" ht="14.25" customHeight="1" x14ac:dyDescent="0.3">
      <c r="A36" s="1" t="s">
        <v>8</v>
      </c>
      <c r="B36" s="4">
        <v>30.2</v>
      </c>
      <c r="C36" s="4">
        <v>4.7</v>
      </c>
      <c r="D36" s="4">
        <v>8.3000000000000007</v>
      </c>
      <c r="F36" s="1">
        <f t="shared" si="2"/>
        <v>10.207600000000001</v>
      </c>
      <c r="G36" s="1">
        <f t="shared" si="3"/>
        <v>5.2300500000000003</v>
      </c>
      <c r="H36" s="5">
        <f t="shared" si="4"/>
        <v>15.437650000000001</v>
      </c>
      <c r="I36" s="4">
        <f t="shared" si="6"/>
        <v>0.99405344494526737</v>
      </c>
      <c r="K36" s="1">
        <v>46.3</v>
      </c>
      <c r="L36" s="1">
        <v>15.437650000000001</v>
      </c>
      <c r="M36" s="5">
        <f t="shared" si="5"/>
        <v>33.342656587473009</v>
      </c>
      <c r="N36" s="4">
        <f t="shared" si="7"/>
        <v>1.4128244316725851</v>
      </c>
      <c r="P36" s="1">
        <v>57.8</v>
      </c>
      <c r="Q36" s="4">
        <f t="shared" si="8"/>
        <v>57.456289117836448</v>
      </c>
    </row>
    <row r="37" spans="1:26" ht="14.25" customHeight="1" x14ac:dyDescent="0.3">
      <c r="A37" s="1" t="s">
        <v>9</v>
      </c>
      <c r="B37" s="4">
        <v>31.1</v>
      </c>
      <c r="C37" s="4">
        <v>5</v>
      </c>
      <c r="D37" s="4">
        <v>6.3</v>
      </c>
      <c r="F37" s="1">
        <f t="shared" si="2"/>
        <v>10.511800000000001</v>
      </c>
      <c r="G37" s="1">
        <f t="shared" si="3"/>
        <v>6.0154500000000004</v>
      </c>
      <c r="H37" s="5">
        <f t="shared" si="4"/>
        <v>16.527250000000002</v>
      </c>
      <c r="I37" s="4">
        <f t="shared" si="6"/>
        <v>1.0642144236960722</v>
      </c>
      <c r="K37" s="1">
        <v>48.5</v>
      </c>
      <c r="L37" s="1">
        <v>16.527250000000002</v>
      </c>
      <c r="M37" s="5">
        <f t="shared" si="5"/>
        <v>34.076804123711348</v>
      </c>
      <c r="N37" s="4">
        <f t="shared" si="7"/>
        <v>1.4439323781233622</v>
      </c>
      <c r="P37" s="1">
        <v>46.4</v>
      </c>
      <c r="Q37" s="4">
        <f t="shared" si="8"/>
        <v>49.37954925949775</v>
      </c>
    </row>
    <row r="38" spans="1:26" ht="14.25" customHeight="1" x14ac:dyDescent="0.3"/>
    <row r="39" spans="1:26" ht="14.25" customHeight="1" x14ac:dyDescent="0.3">
      <c r="Q39" s="3"/>
    </row>
    <row r="40" spans="1:26" ht="14.25" customHeight="1" x14ac:dyDescent="0.3">
      <c r="Q40" s="3"/>
    </row>
    <row r="41" spans="1:26" ht="14.25" customHeight="1" x14ac:dyDescent="0.3"/>
    <row r="42" spans="1:26" ht="14.25" customHeight="1" x14ac:dyDescent="0.3"/>
    <row r="43" spans="1:26" ht="14.25" customHeight="1" x14ac:dyDescent="0.3"/>
    <row r="44" spans="1:26" ht="14.25" customHeight="1" x14ac:dyDescent="0.3"/>
    <row r="45" spans="1:26" ht="14.25" customHeight="1" x14ac:dyDescent="0.3"/>
    <row r="46" spans="1:26" ht="14.25" customHeight="1" x14ac:dyDescent="0.3"/>
    <row r="47" spans="1:26" ht="14.25" customHeight="1" x14ac:dyDescent="0.3"/>
    <row r="48" spans="1:26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Sarracini</dc:creator>
  <cp:lastModifiedBy>Vinicius Sarracini</cp:lastModifiedBy>
  <dcterms:created xsi:type="dcterms:W3CDTF">2015-06-05T18:19:34Z</dcterms:created>
  <dcterms:modified xsi:type="dcterms:W3CDTF">2025-05-09T10:43:45Z</dcterms:modified>
</cp:coreProperties>
</file>